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552E89E6-9AD0-4E7F-A986-580C5B9C360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TANDARDIZE" sheetId="1" r:id="rId1"/>
    <sheet name="Sheet1" sheetId="2" r:id="rId2"/>
    <sheet name="Sheet2" sheetId="3" r:id="rId3"/>
    <sheet name="Sheet3" sheetId="4" r:id="rId4"/>
    <sheet name="Sheet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15" i="4"/>
  <c r="A14" i="5"/>
  <c r="D5" i="4"/>
  <c r="D6" i="4"/>
  <c r="D8" i="4"/>
  <c r="A14" i="3"/>
  <c r="D4" i="4"/>
  <c r="A10" i="3"/>
  <c r="D19" i="4"/>
  <c r="D23" i="4"/>
  <c r="A9" i="4"/>
  <c r="A17" i="5"/>
  <c r="A9" i="2"/>
  <c r="B13" i="5" l="1"/>
  <c r="B16" i="5" s="1"/>
  <c r="A19" i="5" s="1"/>
  <c r="C23" i="4"/>
  <c r="A21" i="4"/>
  <c r="C19" i="4"/>
  <c r="A17" i="4"/>
  <c r="C15" i="4"/>
  <c r="A13" i="4"/>
  <c r="B8" i="4"/>
  <c r="C6" i="4"/>
  <c r="C5" i="4"/>
  <c r="C4" i="4"/>
  <c r="B13" i="3"/>
  <c r="B9" i="3"/>
  <c r="B8" i="2"/>
  <c r="C8" i="4" l="1"/>
  <c r="A48" i="1"/>
  <c r="A49" i="1"/>
  <c r="A50" i="1"/>
  <c r="A51" i="1"/>
</calcChain>
</file>

<file path=xl/sharedStrings.xml><?xml version="1.0" encoding="utf-8"?>
<sst xmlns="http://schemas.openxmlformats.org/spreadsheetml/2006/main" count="106" uniqueCount="80">
  <si>
    <t>If population_mean or population standard deviation is obtained from a range that contains Excel errors then the first error encountered is returned.</t>
  </si>
  <si>
    <t>standard_dev is less than or equal to 0.</t>
  </si>
  <si>
    <t>x is less than or equal to 0.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</si>
  <si>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</si>
  <si>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argument is non-numeric.</t>
    </r>
  </si>
  <si>
    <t>Errors Using STANDARDIZE Function</t>
  </si>
  <si>
    <t>Cumulative probability of value:</t>
  </si>
  <si>
    <t>Z-Score</t>
  </si>
  <si>
    <t>metres</t>
  </si>
  <si>
    <t>Height to evaluate</t>
  </si>
  <si>
    <t>We wish to calculate the cumulative probability associated with a given height.</t>
  </si>
  <si>
    <t>Population Standard Deviation</t>
  </si>
  <si>
    <t>Population Mean</t>
  </si>
  <si>
    <t>User Inputs</t>
  </si>
  <si>
    <t>Arguments</t>
  </si>
  <si>
    <t>Consider data on heights of males in a population where data is as follows:</t>
  </si>
  <si>
    <t>Condition Test &gt;&gt;</t>
  </si>
  <si>
    <t>&gt;0</t>
  </si>
  <si>
    <t>Numeric</t>
  </si>
  <si>
    <t>&gt;=0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</si>
  <si>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</si>
  <si>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</si>
  <si>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</si>
  <si>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</si>
  <si>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</si>
  <si>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Standard Deviation of ln(x)</t>
  </si>
  <si>
    <t>Mean of ln(x)</t>
  </si>
  <si>
    <t>Value to evaluate</t>
  </si>
  <si>
    <t>Formula for test</t>
  </si>
  <si>
    <t>Validation Backup
Conditionally formatted test</t>
  </si>
  <si>
    <t>Using Formula</t>
  </si>
  <si>
    <t>Using STANDARDIZE</t>
  </si>
  <si>
    <t>Index of Examples</t>
  </si>
  <si>
    <t>Examples of Use of STANDARDIZE</t>
  </si>
  <si>
    <t>The standard score is:</t>
  </si>
  <si>
    <t>Equations / Formulas</t>
  </si>
  <si>
    <t>Must be greater than 0.</t>
  </si>
  <si>
    <t>The standard deviation of the data.</t>
  </si>
  <si>
    <t>Required.</t>
  </si>
  <si>
    <t>standard_dev</t>
  </si>
  <si>
    <t>The arithmetic mean of the data.</t>
  </si>
  <si>
    <t>mean</t>
  </si>
  <si>
    <t>x must be greater than 0</t>
  </si>
  <si>
    <t>The value at which to evaluate the normalised value.</t>
  </si>
  <si>
    <t>x</t>
  </si>
  <si>
    <t>Argument Notes</t>
  </si>
  <si>
    <t>Description</t>
  </si>
  <si>
    <t>Type</t>
  </si>
  <si>
    <t>Name</t>
  </si>
  <si>
    <t>Arguments:</t>
  </si>
  <si>
    <r>
      <t>=STANDARDIZE(</t>
    </r>
    <r>
      <rPr>
        <b/>
        <sz val="10"/>
        <color rgb="FFFF0000"/>
        <rFont val="Arial"/>
        <family val="2"/>
      </rPr>
      <t>x,mean,standard_dev</t>
    </r>
    <r>
      <rPr>
        <sz val="10"/>
        <rFont val="Arial"/>
        <family val="2"/>
      </rPr>
      <t>)</t>
    </r>
  </si>
  <si>
    <t>Syntax:</t>
  </si>
  <si>
    <t>As it is very unusual to know the entire population, the t-test is much more widely used.</t>
  </si>
  <si>
    <r>
      <t xml:space="preserve">It is important to note that the </t>
    </r>
    <r>
      <rPr>
        <b/>
        <sz val="10"/>
        <rFont val="Arial"/>
        <family val="2"/>
      </rPr>
      <t>standard score requires the population mean and standard distribution</t>
    </r>
    <r>
      <rPr>
        <sz val="10"/>
        <rFont val="Arial"/>
        <family val="2"/>
      </rPr>
      <t>.</t>
    </r>
  </si>
  <si>
    <t>Standard scores are also called 'normal scores', z-scores', 'z-values', or 'standardized variables'.</t>
  </si>
  <si>
    <t>This conversion process, is to deduct the mean from a given score and divide the result by the standard deviation and is called standardizing; hence the name of the function.</t>
  </si>
  <si>
    <t>STANDARDIZE returns the 'Standard Score". A standard score indicates how many standard deviations an observation or datum is above or below the mean.</t>
  </si>
  <si>
    <t>Comment and additional examples especially welcome here.</t>
  </si>
  <si>
    <t>Comment</t>
  </si>
  <si>
    <t>Built in.</t>
  </si>
  <si>
    <t>Classification - Statistics &gt; Distribution</t>
  </si>
  <si>
    <t>Classification, Source, History</t>
  </si>
  <si>
    <t>Returns a normalized value from a distribution with known mean and standard_dev of the population.</t>
  </si>
  <si>
    <t>STANDARDIZE</t>
  </si>
  <si>
    <t>Example 1:- Simple Example Of Use Of STANDARDIZE</t>
  </si>
  <si>
    <t>Example 2:- Crosscheck Of STANDARDIZE Using Formula</t>
  </si>
  <si>
    <t>Example 3:- Validating Data For STANDARDIZE</t>
  </si>
  <si>
    <t>Example 4:- Calculation Of Probabilities From Z-Values Using STANDARDIZE</t>
  </si>
  <si>
    <t>Related / Similar And Frequently Used With Functions</t>
  </si>
  <si>
    <t>Related / Similar</t>
  </si>
  <si>
    <t>NORMSDIST</t>
  </si>
  <si>
    <t>Returns the cumulative probability of the normal standard distribution.</t>
  </si>
  <si>
    <t>NORM.S.DIST</t>
  </si>
  <si>
    <t>Returns either the cumulative probability or the probability density of the normal standard distribution.</t>
  </si>
  <si>
    <t>Previous to Excel 2010:</t>
  </si>
  <si>
    <t>File Creation Date : 19-Jun-2020</t>
  </si>
  <si>
    <t xml:space="preserve">Open the Excel help for this function. </t>
  </si>
  <si>
    <t>Double Click on STANDARDIZE and then click on the link</t>
  </si>
  <si>
    <t>Enter =STANDARDIZE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</si>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</sst>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"/>
    <numFmt numFmtId="165" formatCode="0.000000"/>
  </numFmts>
  <fonts count="9" x14ac:knownFonts="1">
    <font>
      <sz val="10"/>
      <name val="Arial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1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2" fillId="0" borderId="0" xfId="0" applyFont="1" applyFill="1" applyProtection="1"/>
    <xf numFmtId="0" fontId="4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2" fillId="0" borderId="0" xfId="0" applyFont="1" applyFill="1" applyAlignment="1" applyProtection="1">
      <alignment horizontal="center"/>
    </xf>
    <xf numFmtId="0" fontId="2" fillId="0" borderId="0" xfId="1" applyFont="1" applyFill="1" applyAlignment="1" applyProtection="1">
      <alignment horizontal="center"/>
    </xf>
    <xf numFmtId="0" fontId="3" fillId="0" borderId="0" xfId="0" applyFont="1" applyFill="1" applyProtection="1"/>
    <xf numFmtId="0" fontId="1" fillId="0" borderId="0" xfId="0" applyFont="1" applyFill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vertical="top" wrapText="1"/>
    </xf>
    <xf numFmtId="0" fontId="2" fillId="0" borderId="0" xfId="0" applyFont="1" applyFill="1" applyAlignment="1" applyProtection="1">
      <alignment vertical="center" wrapText="1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2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left"/>
    </xf>
    <xf numFmtId="0" fontId="2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5" fillId="0" borderId="0" xfId="0" applyFont="1" applyFill="1" applyAlignment="1" applyProtection="1">
      <alignment horizontal="right"/>
    </xf>
    <xf numFmtId="0" fontId="2" fillId="0" borderId="0" xfId="0" applyFont="1" applyFill="1" applyProtection="1">
      <protection locked="0"/>
    </xf>
    <xf numFmtId="164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right" vertical="top"/>
    </xf>
    <xf numFmtId="0" fontId="5" fillId="0" borderId="0" xfId="0" applyFont="1" applyFill="1" applyAlignment="1" applyProtection="1">
      <alignment vertical="top" wrapText="1"/>
    </xf>
    <xf numFmtId="0" fontId="5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165" fontId="0" fillId="0" borderId="0" xfId="0" applyNumberFormat="1" applyFill="1" applyProtection="1"/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36</xdr:row>
      <xdr:rowOff>80962</xdr:rowOff>
    </xdr:from>
    <xdr:ext cx="2924176" cy="102707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33350" y="5910262"/>
              <a:ext cx="2924176" cy="102707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𝒛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𝝁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𝝈</m:t>
                        </m:r>
                      </m:den>
                    </m:f>
                  </m:oMath>
                </m:oMathPara>
              </a14:m>
              <a:endParaRPr lang="en-AU" sz="1800" b="1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𝑾𝒉𝒆𝒓𝒆</m:t>
                    </m:r>
                    <m:r>
                      <a:rPr lang="en-AU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: </m:t>
                    </m:r>
                  </m:oMath>
                </m:oMathPara>
              </a14:m>
              <a:endParaRPr lang="en-AU" sz="1200" b="1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𝝁</m:t>
                    </m:r>
                    <m:r>
                      <a:rPr lang="en-AU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𝒑𝒐𝒑𝒖𝒍𝒂𝒕𝒊𝒐𝒏</m:t>
                    </m:r>
                    <m:r>
                      <a:rPr lang="en-AU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a:rPr lang="en-AU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𝒎𝒆𝒂𝒏</m:t>
                    </m:r>
                    <m:r>
                      <a:rPr lang="en-AU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</m:oMath>
                </m:oMathPara>
              </a14:m>
              <a:endParaRPr lang="en-AU" sz="1200" b="1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𝝈</m:t>
                    </m:r>
                    <m:r>
                      <a:rPr lang="en-AU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𝒑𝒐𝒑𝒖𝒍𝒂𝒕𝒊𝒐𝒏</m:t>
                    </m:r>
                    <m:r>
                      <a:rPr lang="en-AU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a:rPr lang="en-AU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𝒔𝒕𝒂𝒏𝒅𝒂𝒓𝒅</m:t>
                    </m:r>
                    <m:r>
                      <a:rPr lang="en-AU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a:rPr lang="en-AU" sz="12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𝒅𝒆𝒗𝒊𝒂𝒕𝒊𝒐𝒏</m:t>
                    </m:r>
                  </m:oMath>
                </m:oMathPara>
              </a14:m>
              <a:endParaRPr lang="en-AU" sz="12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33350" y="5910262"/>
              <a:ext cx="2924176" cy="102707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l"/>
              <a:r>
                <a:rPr lang="en-AU" sz="1800" b="1" i="0">
                  <a:latin typeface="Cambria Math" panose="02040503050406030204" pitchFamily="18" charset="0"/>
                </a:rPr>
                <a:t>𝒛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=(𝒙−𝝁)/𝝈</a:t>
              </a:r>
              <a:endParaRPr lang="en-AU" sz="1800" b="1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n-AU" sz="12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𝑾𝒉𝒆𝒓𝒆: </a:t>
              </a:r>
              <a:endParaRPr lang="en-AU" sz="1200" b="1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n-AU" sz="12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𝝁=𝒑𝒐𝒑𝒖𝒍𝒂𝒕𝒊𝒐𝒏 𝒎𝒆𝒂𝒏 </a:t>
              </a:r>
              <a:endParaRPr lang="en-AU" sz="1200" b="1" i="1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:r>
                <a:rPr lang="en-AU" sz="12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𝝈=𝒑𝒐𝒑𝒖𝒍𝒂𝒕𝒊𝒐𝒏 𝒔𝒕𝒂𝒏𝒅𝒂𝒓𝒅 𝒅𝒆𝒗𝒊𝒂𝒕𝒊𝒐𝒏</a:t>
              </a:r>
              <a:endParaRPr lang="en-AU" sz="12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24">
    <tabColor rgb="FF00B0F0"/>
  </sheetPr>
  <dimension ref="A1:E62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7" t="s">
        <v>63</v>
      </c>
      <c r="B1" s="28"/>
      <c r="C1" s="28"/>
      <c r="D1" s="29" t="s">
        <v>79</v>
      </c>
      <c r="E1" s="30"/>
    </row>
    <row r="2" spans="1:5" ht="15" customHeight="1" x14ac:dyDescent="0.2">
      <c r="A2" s="2"/>
      <c r="B2" s="2"/>
      <c r="C2" s="2"/>
      <c r="D2" s="3"/>
    </row>
    <row r="3" spans="1:5" ht="15.75" x14ac:dyDescent="0.25">
      <c r="A3" s="4" t="s">
        <v>46</v>
      </c>
      <c r="B3" s="2"/>
      <c r="C3" s="2"/>
      <c r="D3" s="5" t="str">
        <f>HYPERLINK("http://www.rondebruin.nl/efb/efb.htm","Visit the Excel Function Bible website")</f>
        <v>Visit the Excel Function Bible website</v>
      </c>
    </row>
    <row r="4" spans="1:5" x14ac:dyDescent="0.2">
      <c r="A4" s="6" t="s">
        <v>62</v>
      </c>
      <c r="B4" s="2"/>
      <c r="C4" s="2"/>
      <c r="D4" s="7" t="s">
        <v>75</v>
      </c>
    </row>
    <row r="5" spans="1:5" x14ac:dyDescent="0.2">
      <c r="A5" s="6"/>
      <c r="B5" s="2"/>
      <c r="C5" s="2"/>
      <c r="D5" s="7"/>
    </row>
    <row r="6" spans="1:5" ht="15.75" x14ac:dyDescent="0.25">
      <c r="A6" s="4" t="s">
        <v>61</v>
      </c>
      <c r="B6" s="3"/>
      <c r="C6" s="3"/>
      <c r="D6" s="8" t="s">
        <v>76</v>
      </c>
    </row>
    <row r="7" spans="1:5" x14ac:dyDescent="0.2">
      <c r="A7" s="6"/>
      <c r="B7" s="3"/>
      <c r="C7" s="3"/>
      <c r="D7" s="7" t="s">
        <v>78</v>
      </c>
    </row>
    <row r="8" spans="1:5" x14ac:dyDescent="0.2">
      <c r="A8" s="6" t="s">
        <v>60</v>
      </c>
      <c r="B8" s="3"/>
      <c r="C8" s="3"/>
      <c r="D8" s="7" t="s">
        <v>77</v>
      </c>
    </row>
    <row r="9" spans="1:5" x14ac:dyDescent="0.2">
      <c r="A9" s="6"/>
      <c r="B9" s="3"/>
      <c r="C9" s="3"/>
      <c r="D9" s="7"/>
    </row>
    <row r="10" spans="1:5" x14ac:dyDescent="0.2">
      <c r="A10" s="6" t="s">
        <v>59</v>
      </c>
      <c r="B10" s="3"/>
      <c r="C10" s="3"/>
      <c r="D10" s="5" t="str">
        <f>HYPERLINK("..\efb_Excel%20Functions%20Bible.xlsx","Go back to or open the EFB menu workbook")</f>
        <v>Go back to or open the EFB menu workbook</v>
      </c>
    </row>
    <row r="11" spans="1:5" x14ac:dyDescent="0.2">
      <c r="A11" s="6"/>
      <c r="B11" s="3"/>
      <c r="C11" s="3"/>
      <c r="D11" s="7"/>
    </row>
    <row r="12" spans="1:5" ht="15.75" x14ac:dyDescent="0.25">
      <c r="A12" s="4" t="s">
        <v>58</v>
      </c>
      <c r="B12" s="2"/>
      <c r="C12" s="2"/>
      <c r="D12" s="7"/>
    </row>
    <row r="13" spans="1:5" ht="15.75" x14ac:dyDescent="0.25">
      <c r="A13" s="4"/>
      <c r="B13" s="2"/>
      <c r="C13" s="2"/>
      <c r="D13" s="7"/>
    </row>
    <row r="14" spans="1:5" x14ac:dyDescent="0.2">
      <c r="A14" s="9" t="s">
        <v>57</v>
      </c>
      <c r="B14" s="10"/>
      <c r="C14" s="10"/>
      <c r="D14" s="7"/>
    </row>
    <row r="15" spans="1:5" ht="15.75" x14ac:dyDescent="0.25">
      <c r="A15" s="4"/>
      <c r="B15" s="2"/>
      <c r="C15" s="2"/>
      <c r="D15" s="8"/>
    </row>
    <row r="16" spans="1:5" x14ac:dyDescent="0.2">
      <c r="A16" s="6" t="s">
        <v>56</v>
      </c>
      <c r="B16" s="3"/>
      <c r="C16" s="3"/>
      <c r="D16" s="3"/>
    </row>
    <row r="17" spans="1:4" x14ac:dyDescent="0.2">
      <c r="A17" s="6"/>
      <c r="B17" s="3"/>
      <c r="C17" s="3"/>
      <c r="D17" s="3"/>
    </row>
    <row r="18" spans="1:4" x14ac:dyDescent="0.2">
      <c r="A18" s="6" t="s">
        <v>55</v>
      </c>
      <c r="B18" s="3"/>
      <c r="C18" s="3"/>
      <c r="D18" s="3"/>
    </row>
    <row r="19" spans="1:4" x14ac:dyDescent="0.2">
      <c r="A19" s="6"/>
      <c r="B19" s="3"/>
      <c r="C19" s="3"/>
      <c r="D19" s="3"/>
    </row>
    <row r="20" spans="1:4" x14ac:dyDescent="0.2">
      <c r="A20" s="6" t="s">
        <v>54</v>
      </c>
      <c r="B20" s="3"/>
      <c r="C20" s="3"/>
      <c r="D20" s="3"/>
    </row>
    <row r="21" spans="1:4" x14ac:dyDescent="0.2">
      <c r="A21" s="6"/>
      <c r="B21" s="3"/>
      <c r="C21" s="3"/>
      <c r="D21" s="3"/>
    </row>
    <row r="22" spans="1:4" x14ac:dyDescent="0.2">
      <c r="A22" s="6" t="s">
        <v>53</v>
      </c>
      <c r="B22" s="3"/>
      <c r="C22" s="3"/>
      <c r="D22" s="3"/>
    </row>
    <row r="23" spans="1:4" x14ac:dyDescent="0.2">
      <c r="A23" s="6"/>
      <c r="B23" s="3"/>
      <c r="C23" s="3"/>
      <c r="D23" s="3"/>
    </row>
    <row r="24" spans="1:4" x14ac:dyDescent="0.2">
      <c r="A24" s="6" t="s">
        <v>52</v>
      </c>
      <c r="B24" s="3"/>
      <c r="C24" s="3"/>
      <c r="D24" s="3"/>
    </row>
    <row r="25" spans="1:4" x14ac:dyDescent="0.2">
      <c r="A25" s="6"/>
      <c r="B25" s="3"/>
      <c r="C25" s="3"/>
      <c r="D25" s="3"/>
    </row>
    <row r="26" spans="1:4" ht="15.75" x14ac:dyDescent="0.25">
      <c r="A26" s="4" t="s">
        <v>51</v>
      </c>
      <c r="B26" s="2"/>
      <c r="C26" s="2"/>
      <c r="D26" s="2"/>
    </row>
    <row r="27" spans="1:4" x14ac:dyDescent="0.2">
      <c r="A27" s="6" t="s">
        <v>50</v>
      </c>
      <c r="B27" s="2"/>
      <c r="C27" s="2"/>
      <c r="D27" s="2"/>
    </row>
    <row r="28" spans="1:4" x14ac:dyDescent="0.2">
      <c r="A28" s="6"/>
      <c r="B28" s="2"/>
      <c r="C28" s="2"/>
      <c r="D28" s="2"/>
    </row>
    <row r="29" spans="1:4" ht="15.75" x14ac:dyDescent="0.25">
      <c r="A29" s="4" t="s">
        <v>49</v>
      </c>
      <c r="B29" s="2"/>
      <c r="C29" s="2"/>
      <c r="D29" s="2"/>
    </row>
    <row r="30" spans="1:4" x14ac:dyDescent="0.2">
      <c r="A30" s="11" t="s">
        <v>48</v>
      </c>
      <c r="B30" s="11" t="s">
        <v>47</v>
      </c>
      <c r="C30" s="11" t="s">
        <v>46</v>
      </c>
      <c r="D30" s="11" t="s">
        <v>45</v>
      </c>
    </row>
    <row r="31" spans="1:4" x14ac:dyDescent="0.2">
      <c r="A31" s="12" t="s">
        <v>44</v>
      </c>
      <c r="B31" s="12" t="s">
        <v>38</v>
      </c>
      <c r="C31" s="13" t="s">
        <v>43</v>
      </c>
      <c r="D31" s="13" t="s">
        <v>42</v>
      </c>
    </row>
    <row r="32" spans="1:4" x14ac:dyDescent="0.2">
      <c r="A32" s="12" t="s">
        <v>41</v>
      </c>
      <c r="B32" s="12" t="s">
        <v>38</v>
      </c>
      <c r="C32" s="13" t="s">
        <v>40</v>
      </c>
      <c r="D32" s="14"/>
    </row>
    <row r="33" spans="1:4" x14ac:dyDescent="0.2">
      <c r="A33" s="12" t="s">
        <v>39</v>
      </c>
      <c r="B33" s="12" t="s">
        <v>38</v>
      </c>
      <c r="C33" s="13" t="s">
        <v>37</v>
      </c>
      <c r="D33" s="15" t="s">
        <v>36</v>
      </c>
    </row>
    <row r="34" spans="1:4" x14ac:dyDescent="0.2">
      <c r="A34" s="2"/>
      <c r="B34" s="2"/>
      <c r="C34" s="2"/>
      <c r="D34" s="2"/>
    </row>
    <row r="35" spans="1:4" ht="15.75" x14ac:dyDescent="0.25">
      <c r="A35" s="4" t="s">
        <v>35</v>
      </c>
      <c r="B35" s="2"/>
      <c r="C35" s="2"/>
      <c r="D35" s="2"/>
    </row>
    <row r="36" spans="1:4" x14ac:dyDescent="0.2">
      <c r="A36" s="16" t="s">
        <v>34</v>
      </c>
      <c r="B36" s="2"/>
      <c r="C36" s="2"/>
      <c r="D36" s="2"/>
    </row>
    <row r="37" spans="1:4" ht="91.5" customHeight="1" x14ac:dyDescent="0.2">
      <c r="A37" s="2"/>
      <c r="B37" s="2"/>
      <c r="C37" s="2"/>
      <c r="D37" s="2"/>
    </row>
    <row r="38" spans="1:4" x14ac:dyDescent="0.2">
      <c r="A38" s="2"/>
      <c r="B38" s="2"/>
      <c r="C38" s="2"/>
      <c r="D38" s="2"/>
    </row>
    <row r="39" spans="1:4" ht="15.75" x14ac:dyDescent="0.25">
      <c r="A39" s="17" t="s">
        <v>68</v>
      </c>
      <c r="B39" s="2"/>
      <c r="C39" s="2"/>
      <c r="D39" s="2"/>
    </row>
    <row r="40" spans="1:4" x14ac:dyDescent="0.2">
      <c r="A40" s="18" t="s">
        <v>69</v>
      </c>
      <c r="B40" s="2"/>
      <c r="C40" s="2"/>
      <c r="D40" s="2"/>
    </row>
    <row r="41" spans="1:4" ht="30" customHeight="1" x14ac:dyDescent="0.2">
      <c r="A41" s="19" t="s">
        <v>72</v>
      </c>
      <c r="B41" s="20" t="s">
        <v>73</v>
      </c>
      <c r="C41" s="2"/>
      <c r="D41" s="2"/>
    </row>
    <row r="42" spans="1:4" x14ac:dyDescent="0.2">
      <c r="A42" s="18" t="s">
        <v>74</v>
      </c>
      <c r="B42" s="2"/>
      <c r="C42" s="2"/>
      <c r="D42" s="2"/>
    </row>
    <row r="43" spans="1:4" ht="30" customHeight="1" x14ac:dyDescent="0.2">
      <c r="A43" s="19" t="s">
        <v>70</v>
      </c>
      <c r="B43" s="21" t="s">
        <v>71</v>
      </c>
      <c r="C43" s="2"/>
      <c r="D43" s="2"/>
    </row>
    <row r="44" spans="1:4" x14ac:dyDescent="0.2">
      <c r="A44" s="22"/>
      <c r="B44" s="23"/>
      <c r="C44" s="23"/>
      <c r="D44" s="23"/>
    </row>
    <row r="45" spans="1:4" ht="15.75" x14ac:dyDescent="0.25">
      <c r="A45" s="4" t="s">
        <v>33</v>
      </c>
      <c r="B45" s="4"/>
      <c r="C45" s="4"/>
      <c r="D45" s="4"/>
    </row>
    <row r="46" spans="1:4" x14ac:dyDescent="0.2">
      <c r="A46" s="2"/>
      <c r="B46" s="2"/>
      <c r="C46" s="2"/>
      <c r="D46" s="2"/>
    </row>
    <row r="47" spans="1:4" x14ac:dyDescent="0.2">
      <c r="A47" s="11" t="s">
        <v>32</v>
      </c>
      <c r="B47" s="2"/>
      <c r="C47" s="2"/>
      <c r="D47" s="2"/>
    </row>
    <row r="48" spans="1:4" x14ac:dyDescent="0.2">
      <c r="A48" s="24" t="str">
        <f>Sheet1!A1</f>
        <v>Example 1:- Simple Example Of Use Of STANDARDIZE</v>
      </c>
      <c r="B48" s="2"/>
      <c r="C48" s="2"/>
      <c r="D48" s="2"/>
    </row>
    <row r="49" spans="1:4" x14ac:dyDescent="0.2">
      <c r="A49" s="24" t="str">
        <f>Sheet2!A1</f>
        <v>Example 2:- Crosscheck Of STANDARDIZE Using Formula</v>
      </c>
      <c r="B49" s="2"/>
      <c r="C49" s="2"/>
      <c r="D49" s="2"/>
    </row>
    <row r="50" spans="1:4" x14ac:dyDescent="0.2">
      <c r="A50" s="24" t="str">
        <f>Sheet3!A1</f>
        <v>Example 3:- Validating Data For STANDARDIZE</v>
      </c>
      <c r="B50" s="2"/>
      <c r="C50" s="2"/>
      <c r="D50" s="2"/>
    </row>
    <row r="51" spans="1:4" x14ac:dyDescent="0.2">
      <c r="A51" s="24" t="str">
        <f>Sheet4!A1</f>
        <v>Example 4:- Calculation Of Probabilities From Z-Values Using STANDARDIZE</v>
      </c>
      <c r="B51" s="2"/>
      <c r="C51" s="2"/>
      <c r="D51" s="2"/>
    </row>
    <row r="52" spans="1:4" x14ac:dyDescent="0.2">
      <c r="A52" s="2"/>
      <c r="B52" s="2"/>
      <c r="C52" s="2"/>
      <c r="D52" s="2"/>
    </row>
    <row r="53" spans="1:4" ht="15.75" x14ac:dyDescent="0.25">
      <c r="A53" s="4" t="s">
        <v>5</v>
      </c>
      <c r="B53" s="2"/>
      <c r="C53" s="2"/>
      <c r="D53" s="2"/>
    </row>
    <row r="54" spans="1:4" x14ac:dyDescent="0.2">
      <c r="A54" s="2"/>
      <c r="B54" s="2"/>
      <c r="C54" s="2"/>
      <c r="D54" s="2"/>
    </row>
    <row r="55" spans="1:4" x14ac:dyDescent="0.2">
      <c r="A55" s="3" t="s">
        <v>4</v>
      </c>
      <c r="B55" s="2"/>
      <c r="C55" s="2"/>
      <c r="D55" s="2"/>
    </row>
    <row r="56" spans="1:4" x14ac:dyDescent="0.2">
      <c r="A56" s="3" t="s">
        <v>3</v>
      </c>
      <c r="B56" s="2"/>
      <c r="C56" s="2"/>
      <c r="D56" s="2"/>
    </row>
    <row r="57" spans="1:4" x14ac:dyDescent="0.2">
      <c r="A57" s="25" t="s">
        <v>2</v>
      </c>
      <c r="B57" s="2"/>
      <c r="C57" s="2"/>
      <c r="D57" s="2"/>
    </row>
    <row r="58" spans="1:4" x14ac:dyDescent="0.2">
      <c r="A58" s="25" t="s">
        <v>1</v>
      </c>
      <c r="B58" s="2"/>
      <c r="C58" s="2"/>
      <c r="D58" s="2"/>
    </row>
    <row r="59" spans="1:4" x14ac:dyDescent="0.2">
      <c r="A59" s="25"/>
      <c r="B59" s="2"/>
      <c r="C59" s="2"/>
      <c r="D59" s="2"/>
    </row>
    <row r="60" spans="1:4" x14ac:dyDescent="0.2">
      <c r="A60" s="9" t="s">
        <v>0</v>
      </c>
      <c r="B60" s="2"/>
      <c r="C60" s="2"/>
      <c r="D60" s="2"/>
    </row>
    <row r="61" spans="1:4" x14ac:dyDescent="0.2">
      <c r="A61" s="3"/>
      <c r="B61" s="2"/>
      <c r="C61" s="2"/>
      <c r="D61" s="2"/>
    </row>
    <row r="62" spans="1:4" x14ac:dyDescent="0.2">
      <c r="A62" s="26"/>
      <c r="B62" s="26"/>
      <c r="C62" s="26"/>
      <c r="D62" s="26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4" t="s">
        <v>64</v>
      </c>
      <c r="B1" s="28"/>
      <c r="C1" s="28"/>
      <c r="D1" s="28"/>
      <c r="E1" s="28"/>
    </row>
    <row r="2" spans="1:5" ht="15" customHeight="1" x14ac:dyDescent="0.2">
      <c r="A2" s="2"/>
      <c r="B2" s="2"/>
      <c r="C2" s="2"/>
      <c r="D2" s="2"/>
      <c r="E2" s="2"/>
    </row>
    <row r="3" spans="1:5" x14ac:dyDescent="0.2">
      <c r="A3" s="11" t="s">
        <v>14</v>
      </c>
      <c r="B3" s="31" t="s">
        <v>13</v>
      </c>
      <c r="C3" s="2"/>
      <c r="D3" s="2"/>
      <c r="E3" s="2"/>
    </row>
    <row r="4" spans="1:5" x14ac:dyDescent="0.2">
      <c r="A4" s="3" t="s">
        <v>27</v>
      </c>
      <c r="B4" s="32">
        <v>4</v>
      </c>
      <c r="C4" s="2"/>
      <c r="D4" s="2"/>
      <c r="E4" s="2"/>
    </row>
    <row r="5" spans="1:5" x14ac:dyDescent="0.2">
      <c r="A5" s="3" t="s">
        <v>12</v>
      </c>
      <c r="B5" s="32">
        <v>3.5</v>
      </c>
      <c r="C5" s="2"/>
      <c r="D5" s="2"/>
      <c r="E5" s="2"/>
    </row>
    <row r="6" spans="1:5" x14ac:dyDescent="0.2">
      <c r="A6" s="3" t="s">
        <v>11</v>
      </c>
      <c r="B6" s="32">
        <v>1.2</v>
      </c>
      <c r="C6" s="2"/>
      <c r="D6" s="2"/>
      <c r="E6" s="2"/>
    </row>
    <row r="7" spans="1:5" x14ac:dyDescent="0.2">
      <c r="A7" s="2"/>
      <c r="B7" s="2"/>
      <c r="C7" s="2"/>
      <c r="D7" s="2"/>
      <c r="E7" s="2"/>
    </row>
    <row r="8" spans="1:5" x14ac:dyDescent="0.2">
      <c r="A8" s="3" t="s">
        <v>7</v>
      </c>
      <c r="B8" s="33">
        <f>STANDARDIZE(B4,B5,B6)</f>
        <v>0.41666666666666669</v>
      </c>
      <c r="C8" s="2"/>
      <c r="D8" s="2"/>
      <c r="E8" s="2"/>
    </row>
    <row r="9" spans="1:5" x14ac:dyDescent="0.2">
      <c r="A9" s="2" t="str">
        <f ca="1">"Formula in "&amp;ADDRESS(ROW(B8),COLUMN(B8),4)&amp;"   &gt;&gt;&gt;   "&amp;_xlfn.FORMULATEXT(B8)</f>
        <v>Formula in B8   &gt;&gt;&gt;   =STANDARDIZE(B4,B5,B6)</v>
      </c>
      <c r="B9" s="2"/>
      <c r="C9" s="2"/>
      <c r="D9" s="2"/>
      <c r="E9" s="2"/>
    </row>
    <row r="10" spans="1:5" x14ac:dyDescent="0.2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4" t="s">
        <v>65</v>
      </c>
      <c r="B1" s="28"/>
      <c r="C1" s="28"/>
      <c r="D1" s="28"/>
      <c r="E1" s="28"/>
    </row>
    <row r="2" spans="1:5" ht="15" customHeight="1" x14ac:dyDescent="0.2">
      <c r="A2" s="11"/>
      <c r="B2" s="31"/>
      <c r="C2" s="2"/>
      <c r="D2" s="11"/>
      <c r="E2" s="11"/>
    </row>
    <row r="3" spans="1:5" x14ac:dyDescent="0.2">
      <c r="A3" s="11" t="s">
        <v>14</v>
      </c>
      <c r="B3" s="31" t="s">
        <v>13</v>
      </c>
      <c r="C3" s="2"/>
      <c r="D3" s="11"/>
      <c r="E3" s="11"/>
    </row>
    <row r="4" spans="1:5" x14ac:dyDescent="0.2">
      <c r="A4" s="3" t="s">
        <v>27</v>
      </c>
      <c r="B4" s="32">
        <v>15.206899999999999</v>
      </c>
      <c r="C4" s="2"/>
      <c r="D4" s="11"/>
      <c r="E4" s="11"/>
    </row>
    <row r="5" spans="1:5" x14ac:dyDescent="0.2">
      <c r="A5" s="3" t="s">
        <v>26</v>
      </c>
      <c r="B5" s="32">
        <v>4.5</v>
      </c>
      <c r="C5" s="2"/>
      <c r="D5" s="11"/>
      <c r="E5" s="11"/>
    </row>
    <row r="6" spans="1:5" x14ac:dyDescent="0.2">
      <c r="A6" s="3" t="s">
        <v>25</v>
      </c>
      <c r="B6" s="32">
        <v>0.53339999999999999</v>
      </c>
      <c r="C6" s="2"/>
      <c r="D6" s="11"/>
      <c r="E6" s="11"/>
    </row>
    <row r="7" spans="1:5" x14ac:dyDescent="0.2">
      <c r="A7" s="3"/>
      <c r="B7" s="3"/>
      <c r="C7" s="3"/>
      <c r="D7" s="11"/>
      <c r="E7" s="11"/>
    </row>
    <row r="8" spans="1:5" x14ac:dyDescent="0.2">
      <c r="A8" s="11" t="s">
        <v>31</v>
      </c>
      <c r="B8" s="11"/>
      <c r="C8" s="11"/>
      <c r="D8" s="11"/>
      <c r="E8" s="11"/>
    </row>
    <row r="9" spans="1:5" x14ac:dyDescent="0.2">
      <c r="A9" s="3" t="s">
        <v>7</v>
      </c>
      <c r="B9" s="2">
        <f>STANDARDIZE(B4,B5,B6)</f>
        <v>20.072928383952004</v>
      </c>
      <c r="C9" s="2"/>
      <c r="D9" s="11"/>
      <c r="E9" s="11"/>
    </row>
    <row r="10" spans="1:5" x14ac:dyDescent="0.2">
      <c r="A10" s="2" t="str">
        <f ca="1">"Formula in "&amp;ADDRESS(ROW(B9),COLUMN(B9),4)&amp;"   &gt;&gt;&gt;   "&amp;_xlfn.FORMULATEXT(B9)</f>
        <v>Formula in B9   &gt;&gt;&gt;   =STANDARDIZE(B4,B5,B6)</v>
      </c>
      <c r="B10" s="2"/>
      <c r="C10" s="2"/>
      <c r="D10" s="11"/>
      <c r="E10" s="11"/>
    </row>
    <row r="11" spans="1:5" x14ac:dyDescent="0.2">
      <c r="A11" s="2"/>
      <c r="B11" s="2"/>
      <c r="C11" s="2"/>
      <c r="D11" s="11"/>
      <c r="E11" s="11"/>
    </row>
    <row r="12" spans="1:5" x14ac:dyDescent="0.2">
      <c r="A12" s="11" t="s">
        <v>30</v>
      </c>
      <c r="B12" s="2"/>
      <c r="C12" s="2"/>
      <c r="D12" s="11"/>
      <c r="E12" s="11"/>
    </row>
    <row r="13" spans="1:5" x14ac:dyDescent="0.2">
      <c r="A13" s="3" t="s">
        <v>7</v>
      </c>
      <c r="B13" s="2">
        <f>(B4-B5)/B6</f>
        <v>20.072928383952004</v>
      </c>
      <c r="C13" s="2"/>
      <c r="D13" s="11"/>
      <c r="E13" s="11"/>
    </row>
    <row r="14" spans="1:5" x14ac:dyDescent="0.2">
      <c r="A14" s="2" t="str">
        <f ca="1">"Formula in "&amp;ADDRESS(ROW(B13),COLUMN(B13),4)&amp;"   &gt;&gt;&gt;   "&amp;_xlfn.FORMULATEXT(B13)</f>
        <v>Formula in B13   &gt;&gt;&gt;   =(B4-B5)/B6</v>
      </c>
      <c r="B14" s="2"/>
      <c r="C14" s="2"/>
      <c r="D14" s="11"/>
      <c r="E14" s="11"/>
    </row>
    <row r="15" spans="1:5" x14ac:dyDescent="0.2">
      <c r="A15" s="2"/>
      <c r="B15" s="2"/>
      <c r="C15" s="2"/>
      <c r="D15" s="2"/>
      <c r="E15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2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4" t="s">
        <v>66</v>
      </c>
      <c r="B1" s="28"/>
      <c r="C1" s="28"/>
      <c r="D1" s="28"/>
      <c r="E1" s="28"/>
    </row>
    <row r="2" spans="1:5" ht="15" customHeight="1" x14ac:dyDescent="0.2">
      <c r="A2" s="35"/>
      <c r="B2" s="36"/>
      <c r="C2" s="37"/>
      <c r="D2" s="35"/>
      <c r="E2" s="2"/>
    </row>
    <row r="3" spans="1:5" ht="25.5" x14ac:dyDescent="0.2">
      <c r="A3" s="35" t="s">
        <v>14</v>
      </c>
      <c r="B3" s="36" t="s">
        <v>13</v>
      </c>
      <c r="C3" s="37" t="s">
        <v>29</v>
      </c>
      <c r="D3" s="35" t="s">
        <v>28</v>
      </c>
      <c r="E3" s="2"/>
    </row>
    <row r="4" spans="1:5" x14ac:dyDescent="0.2">
      <c r="A4" s="3" t="s">
        <v>27</v>
      </c>
      <c r="B4" s="32">
        <v>5</v>
      </c>
      <c r="C4" s="2">
        <f>IF(AND(ISNUMBER(B4),B4&gt;=0),0,"Data input error")</f>
        <v>0</v>
      </c>
      <c r="D4" s="2" t="str">
        <f ca="1">_xlfn.FORMULATEXT(C4)</f>
        <v>=IF(AND(ISNUMBER(B4),B4&gt;=0),0,"Data input error")</v>
      </c>
      <c r="E4" s="2"/>
    </row>
    <row r="5" spans="1:5" x14ac:dyDescent="0.2">
      <c r="A5" s="3" t="s">
        <v>26</v>
      </c>
      <c r="B5" s="32">
        <v>4.5</v>
      </c>
      <c r="C5" s="2">
        <f>IF(B5&gt;0,0,"Data input error")</f>
        <v>0</v>
      </c>
      <c r="D5" s="2" t="str">
        <f ca="1">_xlfn.FORMULATEXT(C5)</f>
        <v>=IF(B5&gt;0,0,"Data input error")</v>
      </c>
      <c r="E5" s="2"/>
    </row>
    <row r="6" spans="1:5" x14ac:dyDescent="0.2">
      <c r="A6" s="3" t="s">
        <v>25</v>
      </c>
      <c r="B6" s="32">
        <v>0.8</v>
      </c>
      <c r="C6" s="2">
        <f>IF(B6&gt;0,0,"Data input error")</f>
        <v>0</v>
      </c>
      <c r="D6" s="2" t="str">
        <f ca="1">_xlfn.FORMULATEXT(C6)</f>
        <v>=IF(B6&gt;0,0,"Data input error")</v>
      </c>
      <c r="E6" s="2"/>
    </row>
    <row r="7" spans="1:5" x14ac:dyDescent="0.2">
      <c r="A7" s="2"/>
      <c r="B7" s="2"/>
      <c r="C7" s="2"/>
      <c r="D7" s="2"/>
      <c r="E7" s="2"/>
    </row>
    <row r="8" spans="1:5" x14ac:dyDescent="0.2">
      <c r="A8" s="3" t="s">
        <v>7</v>
      </c>
      <c r="B8" s="2">
        <f>STANDARDIZE(B4,B5,B6)</f>
        <v>0.625</v>
      </c>
      <c r="C8" s="2">
        <f>IF(SUM(C4:C6)=0,0,"Data input error")</f>
        <v>0</v>
      </c>
      <c r="D8" s="2" t="str">
        <f ca="1">_xlfn.FORMULATEXT(C8)</f>
        <v>=IF(SUM(C4:C6)=0,0,"Data input error")</v>
      </c>
      <c r="E8" s="2"/>
    </row>
    <row r="9" spans="1:5" x14ac:dyDescent="0.2">
      <c r="A9" s="2" t="str">
        <f ca="1">"Formula in "&amp;ADDRESS(ROW(B8),COLUMN(B8),4)&amp;"   &gt;&gt;&gt;   "&amp;_xlfn.FORMULATEXT(B8)</f>
        <v>Formula in B8   &gt;&gt;&gt;   =STANDARDIZE(B4,B5,B6)</v>
      </c>
      <c r="B9" s="2"/>
      <c r="C9" s="2"/>
      <c r="D9" s="2"/>
      <c r="E9" s="2"/>
    </row>
    <row r="10" spans="1:5" x14ac:dyDescent="0.2">
      <c r="A10" s="2"/>
      <c r="B10" s="2"/>
      <c r="C10" s="2"/>
      <c r="D10" s="2"/>
      <c r="E10" s="2"/>
    </row>
    <row r="11" spans="1:5" x14ac:dyDescent="0.2">
      <c r="A11" s="2" t="s">
        <v>24</v>
      </c>
      <c r="B11" s="2"/>
      <c r="C11" s="2"/>
      <c r="D11" s="2"/>
      <c r="E11" s="2"/>
    </row>
    <row r="12" spans="1:5" x14ac:dyDescent="0.2">
      <c r="A12" s="38" t="s">
        <v>23</v>
      </c>
      <c r="B12" s="35" t="s">
        <v>22</v>
      </c>
      <c r="C12" s="39" t="s">
        <v>21</v>
      </c>
      <c r="D12" s="35" t="s">
        <v>20</v>
      </c>
      <c r="E12" s="11"/>
    </row>
    <row r="13" spans="1:5" x14ac:dyDescent="0.2">
      <c r="A13" s="2" t="str">
        <f>A4</f>
        <v>Value to evaluate</v>
      </c>
      <c r="B13" s="3" t="s">
        <v>18</v>
      </c>
      <c r="C13" s="2"/>
      <c r="D13" s="2"/>
      <c r="E13" s="2"/>
    </row>
    <row r="14" spans="1:5" x14ac:dyDescent="0.2">
      <c r="A14" s="2"/>
      <c r="B14" s="3" t="s">
        <v>19</v>
      </c>
      <c r="C14" s="2"/>
      <c r="D14" s="2"/>
      <c r="E14" s="2"/>
    </row>
    <row r="15" spans="1:5" x14ac:dyDescent="0.2">
      <c r="A15" s="2"/>
      <c r="B15" s="11" t="s">
        <v>16</v>
      </c>
      <c r="C15" s="11" t="b">
        <f>AND(ISNUMBER(B4),B4&gt;=0)</f>
        <v>1</v>
      </c>
      <c r="D15" s="2" t="str">
        <f ca="1">_xlfn.FORMULATEXT(C15)</f>
        <v>=AND(ISNUMBER(B4),B4&gt;=0)</v>
      </c>
      <c r="E15" s="2"/>
    </row>
    <row r="16" spans="1:5" x14ac:dyDescent="0.2">
      <c r="A16" s="2"/>
      <c r="B16" s="11"/>
      <c r="C16" s="11"/>
      <c r="D16" s="2"/>
      <c r="E16" s="2"/>
    </row>
    <row r="17" spans="1:5" x14ac:dyDescent="0.2">
      <c r="A17" s="2" t="str">
        <f>A5</f>
        <v>Mean of ln(x)</v>
      </c>
      <c r="B17" s="3" t="s">
        <v>18</v>
      </c>
      <c r="C17" s="2"/>
      <c r="D17" s="2"/>
      <c r="E17" s="2"/>
    </row>
    <row r="18" spans="1:5" x14ac:dyDescent="0.2">
      <c r="A18" s="2"/>
      <c r="B18" s="3" t="s">
        <v>17</v>
      </c>
      <c r="C18" s="2"/>
      <c r="D18" s="2"/>
      <c r="E18" s="2"/>
    </row>
    <row r="19" spans="1:5" x14ac:dyDescent="0.2">
      <c r="A19" s="2"/>
      <c r="B19" s="11" t="s">
        <v>16</v>
      </c>
      <c r="C19" s="11" t="b">
        <f>B5&gt;0</f>
        <v>1</v>
      </c>
      <c r="D19" s="2" t="str">
        <f ca="1">_xlfn.FORMULATEXT(C19)</f>
        <v>=B5&gt;0</v>
      </c>
      <c r="E19" s="2"/>
    </row>
    <row r="20" spans="1:5" x14ac:dyDescent="0.2">
      <c r="A20" s="2"/>
      <c r="B20" s="11"/>
      <c r="C20" s="11"/>
      <c r="D20" s="2"/>
      <c r="E20" s="2"/>
    </row>
    <row r="21" spans="1:5" x14ac:dyDescent="0.2">
      <c r="A21" s="2" t="str">
        <f>A6</f>
        <v>Standard Deviation of ln(x)</v>
      </c>
      <c r="B21" s="3" t="s">
        <v>18</v>
      </c>
      <c r="C21" s="11"/>
      <c r="D21" s="2"/>
      <c r="E21" s="2"/>
    </row>
    <row r="22" spans="1:5" x14ac:dyDescent="0.2">
      <c r="A22" s="2"/>
      <c r="B22" s="3" t="s">
        <v>17</v>
      </c>
      <c r="C22" s="11"/>
      <c r="D22" s="2"/>
      <c r="E22" s="2"/>
    </row>
    <row r="23" spans="1:5" x14ac:dyDescent="0.2">
      <c r="A23" s="2"/>
      <c r="B23" s="11" t="s">
        <v>16</v>
      </c>
      <c r="C23" s="11" t="b">
        <f>B6&gt;0</f>
        <v>1</v>
      </c>
      <c r="D23" s="2" t="str">
        <f ca="1">_xlfn.FORMULATEXT(C23)</f>
        <v>=B6&gt;0</v>
      </c>
      <c r="E23" s="2"/>
    </row>
    <row r="24" spans="1:5" x14ac:dyDescent="0.2">
      <c r="A24" s="2"/>
      <c r="B24" s="11"/>
      <c r="C24" s="11"/>
      <c r="D24" s="2"/>
      <c r="E24" s="2"/>
    </row>
    <row r="25" spans="1:5" x14ac:dyDescent="0.2">
      <c r="A25" s="2"/>
      <c r="B25" s="2"/>
      <c r="C25" s="2"/>
      <c r="D25" s="2"/>
      <c r="E25" s="2"/>
    </row>
  </sheetData>
  <conditionalFormatting sqref="C8 C4:C6">
    <cfRule type="cellIs" dxfId="0" priority="1" operator="equal">
      <formula>0</formula>
    </cfRule>
  </conditionalFormatting>
  <dataValidations count="3">
    <dataValidation type="decimal" operator="greaterThan" allowBlank="1" showInputMessage="1" showErrorMessage="1" errorTitle="Data input error" error="Input the standard deviation which must be greater than 0." promptTitle="Data input validation" prompt="Input the standard deviation which must be greater than 0." sqref="B6" xr:uid="{00000000-0002-0000-0300-000000000000}">
      <formula1>0</formula1>
    </dataValidation>
    <dataValidation type="decimal" operator="greaterThan" allowBlank="1" showInputMessage="1" showErrorMessage="1" errorTitle="Data input error" error="Input the mean which must be greater than 0." promptTitle="Data input validation" prompt="Input the mean which must be greater than 0._x000a_" sqref="B5" xr:uid="{00000000-0002-0000-0300-000001000000}">
      <formula1>0</formula1>
    </dataValidation>
    <dataValidation type="decimal" operator="greaterThanOrEqual" allowBlank="1" showInputMessage="1" showErrorMessage="1" errorTitle="Data input error" error="Input the value at which to evaluate the distribution._x000a__x000a_The value must be greater than or equal to 0." promptTitle="Data input validation" prompt="Input the value at which to evaluate the distribution._x000a__x000a_The value must be greater than or equal to 0." sqref="B4" xr:uid="{00000000-0002-0000-0300-000002000000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2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4" t="s">
        <v>67</v>
      </c>
      <c r="B1" s="28"/>
      <c r="C1" s="28"/>
      <c r="D1" s="28"/>
      <c r="E1" s="28"/>
    </row>
    <row r="2" spans="1:5" ht="15" customHeight="1" x14ac:dyDescent="0.2">
      <c r="A2" s="2"/>
      <c r="B2" s="2"/>
      <c r="C2" s="2"/>
      <c r="D2" s="2"/>
      <c r="E2" s="2"/>
    </row>
    <row r="3" spans="1:5" x14ac:dyDescent="0.2">
      <c r="A3" s="2" t="s">
        <v>15</v>
      </c>
      <c r="B3" s="2"/>
      <c r="C3" s="2"/>
      <c r="D3" s="2"/>
      <c r="E3" s="2"/>
    </row>
    <row r="4" spans="1:5" x14ac:dyDescent="0.2">
      <c r="A4" s="2"/>
      <c r="B4" s="2"/>
      <c r="C4" s="2"/>
      <c r="D4" s="2"/>
      <c r="E4" s="2"/>
    </row>
    <row r="5" spans="1:5" x14ac:dyDescent="0.2">
      <c r="A5" s="11" t="s">
        <v>14</v>
      </c>
      <c r="B5" s="11" t="s">
        <v>13</v>
      </c>
      <c r="C5" s="2"/>
      <c r="D5" s="2"/>
      <c r="E5" s="2"/>
    </row>
    <row r="6" spans="1:5" x14ac:dyDescent="0.2">
      <c r="A6" s="3" t="s">
        <v>12</v>
      </c>
      <c r="B6" s="32">
        <v>1.778</v>
      </c>
      <c r="C6" s="2" t="s">
        <v>8</v>
      </c>
      <c r="D6" s="40"/>
      <c r="E6" s="2"/>
    </row>
    <row r="7" spans="1:5" x14ac:dyDescent="0.2">
      <c r="A7" s="3" t="s">
        <v>11</v>
      </c>
      <c r="B7" s="32">
        <v>7.6200000000000004E-2</v>
      </c>
      <c r="C7" s="2" t="s">
        <v>8</v>
      </c>
      <c r="D7" s="2"/>
      <c r="E7" s="2"/>
    </row>
    <row r="8" spans="1:5" x14ac:dyDescent="0.2">
      <c r="A8" s="2"/>
      <c r="B8" s="2"/>
      <c r="C8" s="2"/>
      <c r="D8" s="2"/>
      <c r="E8" s="2"/>
    </row>
    <row r="9" spans="1:5" x14ac:dyDescent="0.2">
      <c r="A9" s="2" t="s">
        <v>10</v>
      </c>
      <c r="B9" s="2"/>
      <c r="C9" s="2"/>
      <c r="D9" s="2"/>
      <c r="E9" s="2"/>
    </row>
    <row r="10" spans="1:5" x14ac:dyDescent="0.2">
      <c r="A10" s="2"/>
      <c r="B10" s="2"/>
      <c r="C10" s="2"/>
      <c r="D10" s="2"/>
      <c r="E10" s="2"/>
    </row>
    <row r="11" spans="1:5" x14ac:dyDescent="0.2">
      <c r="A11" s="2" t="s">
        <v>9</v>
      </c>
      <c r="B11" s="32">
        <v>2</v>
      </c>
      <c r="C11" s="2" t="s">
        <v>8</v>
      </c>
      <c r="D11" s="2"/>
      <c r="E11" s="2"/>
    </row>
    <row r="12" spans="1:5" x14ac:dyDescent="0.2">
      <c r="A12" s="2"/>
      <c r="B12" s="2"/>
      <c r="C12" s="2"/>
      <c r="D12" s="2"/>
      <c r="E12" s="2"/>
    </row>
    <row r="13" spans="1:5" x14ac:dyDescent="0.2">
      <c r="A13" s="3" t="s">
        <v>7</v>
      </c>
      <c r="B13" s="33">
        <f>STANDARDIZE(B11,B6,B7)</f>
        <v>2.9133858267716533</v>
      </c>
      <c r="C13" s="2"/>
      <c r="D13" s="2"/>
      <c r="E13" s="2"/>
    </row>
    <row r="14" spans="1:5" x14ac:dyDescent="0.2">
      <c r="A14" s="2" t="str">
        <f ca="1">"Formula in "&amp;ADDRESS(ROW(B13),COLUMN(B13),4)&amp;"   &gt;&gt;&gt;   "&amp;_xlfn.FORMULATEXT(B13)</f>
        <v>Formula in B13   &gt;&gt;&gt;   =STANDARDIZE(B11,B6,B7)</v>
      </c>
      <c r="B14" s="2"/>
      <c r="C14" s="2"/>
      <c r="D14" s="2"/>
      <c r="E14" s="2"/>
    </row>
    <row r="15" spans="1:5" x14ac:dyDescent="0.2">
      <c r="A15" s="2"/>
      <c r="B15" s="2"/>
      <c r="C15" s="2"/>
      <c r="D15" s="2"/>
      <c r="E15" s="2"/>
    </row>
    <row r="16" spans="1:5" x14ac:dyDescent="0.2">
      <c r="A16" s="2" t="s">
        <v>6</v>
      </c>
      <c r="B16" s="2">
        <f>_xlfn.NORM.S.DIST(B13,TRUE)</f>
        <v>0.99821233723862368</v>
      </c>
      <c r="C16" s="2"/>
      <c r="D16" s="2"/>
      <c r="E16" s="2"/>
    </row>
    <row r="17" spans="1:5" x14ac:dyDescent="0.2">
      <c r="A17" s="2" t="str">
        <f ca="1">"Formula in "&amp;ADDRESS(ROW(B16),COLUMN(B16),4)&amp;"   &gt;&gt;&gt;   "&amp;_xlfn.FORMULATEXT(B16)</f>
        <v>Formula in B16   &gt;&gt;&gt;   =NORM.S.DIST(B13,TRUE)</v>
      </c>
      <c r="B17" s="2"/>
      <c r="C17" s="2"/>
      <c r="D17" s="2"/>
      <c r="E17" s="2"/>
    </row>
    <row r="18" spans="1:5" x14ac:dyDescent="0.2">
      <c r="A18" s="2"/>
      <c r="B18" s="2"/>
      <c r="C18" s="2"/>
      <c r="D18" s="2"/>
      <c r="E18" s="2"/>
    </row>
    <row r="19" spans="1:5" x14ac:dyDescent="0.2">
      <c r="A19" s="2" t="str">
        <f>TEXT(B16,"0.00%")&amp;" of the population will be less than "&amp;B11&amp;C11&amp;" tall."</f>
        <v>99.82% of the population will be less than 2metres tall.</v>
      </c>
      <c r="B19" s="2"/>
      <c r="C19" s="2"/>
      <c r="D19" s="2"/>
      <c r="E19" s="2"/>
    </row>
    <row r="20" spans="1:5" x14ac:dyDescent="0.2">
      <c r="A20" s="2"/>
      <c r="B20" s="2"/>
      <c r="C20" s="2"/>
      <c r="D20" s="2"/>
      <c r="E2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STANDARDIZE</vt:lpstr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2013-05-22T23:37:35Z</dcterms:created>
  <dcterms:modified xsi:type="dcterms:W3CDTF">2020-08-26T14:11:09Z</dcterms:modified>
</cp:coreProperties>
</file>